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AAC7079B-4F56-498D-B143-C9680AA24E97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 Results by Polling Place" sheetId="1" r:id="rId1"/>
    <sheet name="Results by Voting Area" sheetId="2" r:id="rId2"/>
  </sheets>
  <definedNames>
    <definedName name="_xlnm.Print_Area" localSheetId="0">' Results by Polling Place'!$A$1:$J$71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6" i="2" l="1"/>
  <c r="I46" i="2"/>
  <c r="H46" i="2"/>
  <c r="G46" i="2"/>
  <c r="F46" i="2"/>
  <c r="E46" i="2"/>
  <c r="D46" i="2"/>
  <c r="C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G3" i="2"/>
  <c r="F3" i="2"/>
  <c r="E3" i="2"/>
  <c r="D3" i="2"/>
  <c r="C3" i="2"/>
  <c r="J46" i="2" l="1"/>
  <c r="J19" i="1"/>
  <c r="J21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20" i="1"/>
  <c r="J22" i="1"/>
  <c r="J4" i="1"/>
  <c r="F23" i="1"/>
  <c r="G23" i="1"/>
  <c r="I23" i="1"/>
  <c r="H23" i="1"/>
  <c r="E23" i="1"/>
  <c r="D23" i="1"/>
  <c r="C23" i="1"/>
  <c r="J23" i="1" l="1"/>
</calcChain>
</file>

<file path=xl/sharedStrings.xml><?xml version="1.0" encoding="utf-8"?>
<sst xmlns="http://schemas.openxmlformats.org/spreadsheetml/2006/main" count="44" uniqueCount="34">
  <si>
    <t>Voting Area/Section de vote</t>
  </si>
  <si>
    <t>TOTAL</t>
  </si>
  <si>
    <t>ABSENTEE/HOMEBOUND</t>
  </si>
  <si>
    <t>Polling Place / bureau de scrutin</t>
  </si>
  <si>
    <t>DEBATTISTA, Donovan
(MLP/PLM)</t>
  </si>
  <si>
    <t>GEDDERT, Nicolas
(GPM/PVM)</t>
  </si>
  <si>
    <t>LOMBANA, German
(CPC-M/PCC-M)</t>
  </si>
  <si>
    <t>MALOWAY, Jim
(NDP/NPD)</t>
  </si>
  <si>
    <t>OKELLO, Joshua
(PC)</t>
  </si>
  <si>
    <t>ELMWOOD</t>
  </si>
  <si>
    <t>53 STADACONA STREET</t>
  </si>
  <si>
    <t>ANGUS MCKAY SCHOOL</t>
  </si>
  <si>
    <t>BRONX PARK COMMUNITY CENTRE</t>
  </si>
  <si>
    <t>CHALMERS COMMUNITY CENTRE</t>
  </si>
  <si>
    <t>COLUMBUS CENTENNIAL SENIORS HOUSING CO-OP</t>
  </si>
  <si>
    <t>ÉCOLE NEIL CAMPBELL SCHOOL</t>
  </si>
  <si>
    <t>GLENELM SCHOOL</t>
  </si>
  <si>
    <t>JOHN HENDERSON JR HIGH SCHOOL</t>
  </si>
  <si>
    <t>KILDONAN HORIZONS</t>
  </si>
  <si>
    <t>LORD SELKIRK SCHOOL</t>
  </si>
  <si>
    <t>MILES MACDONELL COLLEGIATE</t>
  </si>
  <si>
    <t>POLSON SCHOOL</t>
  </si>
  <si>
    <t>RIVER ELM SCHOOL</t>
  </si>
  <si>
    <t>BALLOTS CAST OUTSIDE OF ELECTORAL DIVISION - ADVANCE</t>
  </si>
  <si>
    <t>BALLOTS CAST OUTSIDE OF ELECTORAL DIVISION - INSTITUTIONAL</t>
  </si>
  <si>
    <t>THE JASPER</t>
  </si>
  <si>
    <t>ADV-01 LOCAL ELECTION OFFICE - ELMWOOD</t>
  </si>
  <si>
    <t>ADV-02 BRONX PARK COMMUNITY CENTRE</t>
  </si>
  <si>
    <t>Results by Voting Area</t>
  </si>
  <si>
    <t xml:space="preserve"> 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</si>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</sst>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sz val="20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10"/>
      <color theme="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CBD4C5"/>
        <bgColor indexed="64"/>
      </patternFill>
    </fill>
    <fill>
      <patternFill patternType="solid">
        <fgColor rgb="FFA21D29"/>
        <bgColor indexed="64"/>
      </patternFill>
    </fill>
    <fill>
      <patternFill patternType="solid">
        <fgColor rgb="FFE4C6BC"/>
        <bgColor indexed="64"/>
      </patternFill>
    </fill>
    <fill>
      <patternFill patternType="solid">
        <fgColor rgb="FFE4C6BC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readingOrder="1"/>
    </xf>
    <xf numFmtId="0" fontId="0" fillId="0" borderId="9" xfId="0" applyBorder="1"/>
    <xf numFmtId="3" fontId="5" fillId="0" borderId="3" xfId="0" applyNumberFormat="1" applyFont="1" applyBorder="1" applyAlignment="1">
      <alignment horizontal="center" wrapText="1" readingOrder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5" borderId="9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5" fillId="12" borderId="3" xfId="0" applyFont="1" applyFill="1" applyBorder="1" applyAlignment="1">
      <alignment horizontal="center" vertical="center" wrapText="1"/>
    </xf>
    <xf numFmtId="0" fontId="3" fillId="14" borderId="3" xfId="0" applyFont="1" applyFill="1" applyBorder="1" applyAlignment="1">
      <alignment horizontal="center"/>
    </xf>
    <xf numFmtId="0" fontId="5" fillId="15" borderId="3" xfId="0" applyFont="1" applyFill="1" applyBorder="1" applyAlignment="1">
      <alignment horizontal="center" vertical="center" wrapText="1"/>
    </xf>
    <xf numFmtId="0" fontId="3" fillId="17" borderId="3" xfId="0" applyFont="1" applyFill="1" applyBorder="1" applyAlignment="1">
      <alignment horizontal="center"/>
    </xf>
    <xf numFmtId="0" fontId="5" fillId="18" borderId="3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textRotation="90" wrapText="1" readingOrder="1"/>
    </xf>
    <xf numFmtId="0" fontId="15" fillId="7" borderId="10" xfId="0" applyFont="1" applyFill="1" applyBorder="1" applyAlignment="1">
      <alignment horizontal="center" vertical="center" textRotation="90" wrapText="1" readingOrder="1"/>
    </xf>
    <xf numFmtId="0" fontId="15" fillId="10" borderId="10" xfId="0" applyFont="1" applyFill="1" applyBorder="1" applyAlignment="1">
      <alignment horizontal="center" vertical="center" textRotation="90" wrapText="1" readingOrder="1"/>
    </xf>
    <xf numFmtId="0" fontId="15" fillId="13" borderId="10" xfId="0" applyFont="1" applyFill="1" applyBorder="1" applyAlignment="1">
      <alignment horizontal="center" vertical="center" textRotation="90" wrapText="1" readingOrder="1"/>
    </xf>
    <xf numFmtId="0" fontId="15" fillId="16" borderId="10" xfId="0" applyFont="1" applyFill="1" applyBorder="1" applyAlignment="1">
      <alignment horizontal="center" vertical="center" textRotation="90" wrapText="1" readingOrder="1"/>
    </xf>
    <xf numFmtId="0" fontId="15" fillId="3" borderId="10" xfId="0" applyFont="1" applyFill="1" applyBorder="1" applyAlignment="1">
      <alignment horizontal="center" vertical="center" wrapText="1" readingOrder="1"/>
    </xf>
    <xf numFmtId="3" fontId="15" fillId="4" borderId="3" xfId="0" applyNumberFormat="1" applyFont="1" applyFill="1" applyBorder="1" applyAlignment="1">
      <alignment horizontal="center" vertical="center" wrapText="1" readingOrder="1"/>
    </xf>
    <xf numFmtId="3" fontId="15" fillId="7" borderId="3" xfId="0" applyNumberFormat="1" applyFont="1" applyFill="1" applyBorder="1" applyAlignment="1">
      <alignment horizontal="center" vertical="center" wrapText="1" readingOrder="1"/>
    </xf>
    <xf numFmtId="3" fontId="15" fillId="10" borderId="3" xfId="0" applyNumberFormat="1" applyFont="1" applyFill="1" applyBorder="1" applyAlignment="1">
      <alignment horizontal="center" vertical="center" wrapText="1" readingOrder="1"/>
    </xf>
    <xf numFmtId="3" fontId="15" fillId="13" borderId="3" xfId="0" applyNumberFormat="1" applyFont="1" applyFill="1" applyBorder="1" applyAlignment="1">
      <alignment horizontal="center" vertical="center" wrapText="1" readingOrder="1"/>
    </xf>
    <xf numFmtId="3" fontId="15" fillId="16" borderId="3" xfId="0" applyNumberFormat="1" applyFont="1" applyFill="1" applyBorder="1" applyAlignment="1">
      <alignment horizontal="center" vertical="center" wrapText="1" readingOrder="1"/>
    </xf>
    <xf numFmtId="3" fontId="15" fillId="3" borderId="3" xfId="0" applyNumberFormat="1" applyFont="1" applyFill="1" applyBorder="1" applyAlignment="1">
      <alignment horizontal="center" vertical="center" wrapText="1" readingOrder="1"/>
    </xf>
    <xf numFmtId="3" fontId="15" fillId="4" borderId="3" xfId="0" applyNumberFormat="1" applyFont="1" applyFill="1" applyBorder="1" applyAlignment="1">
      <alignment horizontal="center" wrapText="1" readingOrder="1"/>
    </xf>
    <xf numFmtId="3" fontId="15" fillId="7" borderId="3" xfId="0" applyNumberFormat="1" applyFont="1" applyFill="1" applyBorder="1" applyAlignment="1">
      <alignment horizontal="center" wrapText="1" readingOrder="1"/>
    </xf>
    <xf numFmtId="3" fontId="15" fillId="10" borderId="3" xfId="0" applyNumberFormat="1" applyFont="1" applyFill="1" applyBorder="1" applyAlignment="1">
      <alignment horizontal="center" wrapText="1" readingOrder="1"/>
    </xf>
    <xf numFmtId="3" fontId="15" fillId="13" borderId="3" xfId="0" applyNumberFormat="1" applyFont="1" applyFill="1" applyBorder="1" applyAlignment="1">
      <alignment horizontal="center" wrapText="1" readingOrder="1"/>
    </xf>
    <xf numFmtId="3" fontId="15" fillId="16" borderId="3" xfId="0" applyNumberFormat="1" applyFont="1" applyFill="1" applyBorder="1" applyAlignment="1">
      <alignment horizontal="center" wrapText="1" readingOrder="1"/>
    </xf>
    <xf numFmtId="3" fontId="15" fillId="3" borderId="3" xfId="0" applyNumberFormat="1" applyFont="1" applyFill="1" applyBorder="1" applyAlignment="1">
      <alignment horizontal="center" wrapText="1" readingOrder="1"/>
    </xf>
    <xf numFmtId="0" fontId="15" fillId="4" borderId="3" xfId="0" applyFont="1" applyFill="1" applyBorder="1" applyAlignment="1">
      <alignment horizontal="center" vertical="center" textRotation="90" wrapText="1" readingOrder="1"/>
    </xf>
    <xf numFmtId="0" fontId="15" fillId="7" borderId="3" xfId="0" applyFont="1" applyFill="1" applyBorder="1" applyAlignment="1">
      <alignment horizontal="center" vertical="center" textRotation="90" wrapText="1" readingOrder="1"/>
    </xf>
    <xf numFmtId="0" fontId="15" fillId="10" borderId="3" xfId="0" applyFont="1" applyFill="1" applyBorder="1" applyAlignment="1">
      <alignment horizontal="center" vertical="center" textRotation="90" wrapText="1" readingOrder="1"/>
    </xf>
    <xf numFmtId="0" fontId="15" fillId="13" borderId="3" xfId="0" applyFont="1" applyFill="1" applyBorder="1" applyAlignment="1">
      <alignment horizontal="center" vertical="center" textRotation="90" wrapText="1" readingOrder="1"/>
    </xf>
    <xf numFmtId="0" fontId="15" fillId="16" borderId="3" xfId="0" applyFont="1" applyFill="1" applyBorder="1" applyAlignment="1">
      <alignment horizontal="center" vertical="center" textRotation="90" wrapText="1" readingOrder="1"/>
    </xf>
    <xf numFmtId="0" fontId="15" fillId="3" borderId="3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1" fillId="2" borderId="0" xfId="0" applyFont="1" applyFill="1" applyAlignment="1">
      <alignment horizontal="left" vertical="top" wrapText="1" readingOrder="1"/>
    </xf>
    <xf numFmtId="0" fontId="8" fillId="0" borderId="7" xfId="0" applyFont="1" applyBorder="1" applyAlignment="1">
      <alignment horizontal="left"/>
    </xf>
    <xf numFmtId="0" fontId="15" fillId="3" borderId="5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  <xf numFmtId="164" fontId="15" fillId="3" borderId="10" xfId="1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readingOrder="1"/>
    </xf>
    <xf numFmtId="0" fontId="0" fillId="0" borderId="9" xfId="0" applyBorder="1" applyAlignment="1">
      <alignment wrapText="1"/>
    </xf>
    <xf numFmtId="0" fontId="14" fillId="0" borderId="7" xfId="0" applyFont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7" fillId="0" borderId="4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E4C6BC"/>
      <color rgb="FFA21D29"/>
      <color rgb="FFCBD4C5"/>
      <color rgb="FF29753A"/>
      <color rgb="FFF7D0C0"/>
      <color rgb="FFDE1F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S72"/>
  <sheetViews>
    <sheetView showGridLines="0" tabSelected="1" zoomScaleNormal="100" workbookViewId="0">
      <selection activeCell="L3" sqref="L3"/>
    </sheetView>
  </sheetViews>
  <sheetFormatPr defaultColWidth="9.140625" defaultRowHeight="12.75" x14ac:dyDescent="0.2"/>
  <cols>
    <col min="1" max="1" width="9.140625" style="2"/>
    <col min="2" max="2" width="36.5703125" style="2" customWidth="1"/>
    <col min="3" max="3" width="9.5703125" style="3" bestFit="1" customWidth="1"/>
    <col min="4" max="7" width="9.140625" style="3"/>
    <col min="8" max="10" width="12.7109375" style="3" customWidth="1"/>
    <col min="11" max="11" width="10.5703125" style="3" customWidth="1"/>
    <col min="12" max="16384" width="9.140625" style="2"/>
  </cols>
  <sheetData>
    <row r="1" spans="1:19" ht="26.25" x14ac:dyDescent="0.2">
      <c r="A1" s="63" t="s">
        <v>9</v>
      </c>
      <c r="B1" s="63"/>
      <c r="C1" s="63"/>
      <c r="D1" s="63"/>
      <c r="E1" s="25"/>
      <c r="F1" s="25"/>
      <c r="G1" s="25"/>
      <c r="H1" s="25"/>
      <c r="I1" s="26"/>
      <c r="J1" s="26"/>
      <c r="K1" s="4"/>
    </row>
    <row r="2" spans="1:19" ht="18.75" x14ac:dyDescent="0.3">
      <c r="A2" s="64" t="s">
        <v>29</v>
      </c>
      <c r="B2" s="64"/>
      <c r="C2" s="64"/>
      <c r="D2" s="64"/>
      <c r="E2" s="64"/>
      <c r="F2" s="64"/>
      <c r="G2" s="64"/>
      <c r="H2" s="64"/>
      <c r="I2" s="64"/>
      <c r="J2" s="64"/>
      <c r="K2" s="9"/>
    </row>
    <row r="3" spans="1:19" ht="110.25" customHeight="1" x14ac:dyDescent="0.2">
      <c r="A3" s="65" t="s">
        <v>3</v>
      </c>
      <c r="B3" s="66"/>
      <c r="C3" s="37" t="s">
        <v>4</v>
      </c>
      <c r="D3" s="38" t="s">
        <v>5</v>
      </c>
      <c r="E3" s="39" t="s">
        <v>6</v>
      </c>
      <c r="F3" s="40" t="s">
        <v>7</v>
      </c>
      <c r="G3" s="41" t="s">
        <v>8</v>
      </c>
      <c r="H3" s="42" t="s">
        <v>30</v>
      </c>
      <c r="I3" s="42" t="s">
        <v>31</v>
      </c>
      <c r="J3" s="42" t="s">
        <v>32</v>
      </c>
      <c r="K3" s="10"/>
    </row>
    <row r="4" spans="1:19" ht="18.75" customHeight="1" x14ac:dyDescent="0.25">
      <c r="A4" s="22" t="s">
        <v>10</v>
      </c>
      <c r="B4" s="23"/>
      <c r="C4" s="27">
        <v>2</v>
      </c>
      <c r="D4" s="29">
        <v>3</v>
      </c>
      <c r="E4" s="32">
        <v>2</v>
      </c>
      <c r="F4" s="34">
        <v>95</v>
      </c>
      <c r="G4" s="36">
        <v>22</v>
      </c>
      <c r="H4" s="1">
        <v>0</v>
      </c>
      <c r="I4" s="1">
        <v>0</v>
      </c>
      <c r="J4" s="1">
        <f>SUM(C4:I4)</f>
        <v>124</v>
      </c>
      <c r="K4" s="12"/>
      <c r="M4" s="6"/>
      <c r="N4"/>
      <c r="O4" s="6"/>
      <c r="P4" s="6"/>
      <c r="Q4" s="6"/>
      <c r="R4" s="6"/>
      <c r="S4" s="6"/>
    </row>
    <row r="5" spans="1:19" ht="15" customHeight="1" x14ac:dyDescent="0.25">
      <c r="A5" s="22" t="s">
        <v>11</v>
      </c>
      <c r="B5" s="23"/>
      <c r="C5" s="27">
        <v>32</v>
      </c>
      <c r="D5" s="29">
        <v>14</v>
      </c>
      <c r="E5" s="32">
        <v>2</v>
      </c>
      <c r="F5" s="34">
        <v>145</v>
      </c>
      <c r="G5" s="36">
        <v>138</v>
      </c>
      <c r="H5" s="1">
        <v>0</v>
      </c>
      <c r="I5" s="1">
        <v>0</v>
      </c>
      <c r="J5" s="1">
        <f t="shared" ref="J5:J22" si="0">SUM(C5:I5)</f>
        <v>331</v>
      </c>
      <c r="K5" s="12"/>
      <c r="N5"/>
    </row>
    <row r="6" spans="1:19" ht="15" customHeight="1" x14ac:dyDescent="0.25">
      <c r="A6" s="22" t="s">
        <v>12</v>
      </c>
      <c r="B6" s="23"/>
      <c r="C6" s="27">
        <v>53</v>
      </c>
      <c r="D6" s="29">
        <v>18</v>
      </c>
      <c r="E6" s="32">
        <v>4</v>
      </c>
      <c r="F6" s="34">
        <v>394</v>
      </c>
      <c r="G6" s="36">
        <v>251</v>
      </c>
      <c r="H6" s="1">
        <v>1</v>
      </c>
      <c r="I6" s="1">
        <v>3</v>
      </c>
      <c r="J6" s="1">
        <f t="shared" si="0"/>
        <v>724</v>
      </c>
      <c r="K6" s="12"/>
      <c r="N6"/>
    </row>
    <row r="7" spans="1:19" ht="15" customHeight="1" x14ac:dyDescent="0.25">
      <c r="A7" s="22" t="s">
        <v>13</v>
      </c>
      <c r="B7" s="23"/>
      <c r="C7" s="27">
        <v>20</v>
      </c>
      <c r="D7" s="29">
        <v>6</v>
      </c>
      <c r="E7" s="32">
        <v>1</v>
      </c>
      <c r="F7" s="34">
        <v>203</v>
      </c>
      <c r="G7" s="36">
        <v>84</v>
      </c>
      <c r="H7" s="1">
        <v>0</v>
      </c>
      <c r="I7" s="1">
        <v>3</v>
      </c>
      <c r="J7" s="1">
        <f t="shared" si="0"/>
        <v>317</v>
      </c>
      <c r="K7" s="12"/>
      <c r="N7"/>
    </row>
    <row r="8" spans="1:19" ht="15" customHeight="1" x14ac:dyDescent="0.25">
      <c r="A8" s="22" t="s">
        <v>14</v>
      </c>
      <c r="B8" s="23"/>
      <c r="C8" s="27">
        <v>1</v>
      </c>
      <c r="D8" s="29">
        <v>1</v>
      </c>
      <c r="E8" s="32">
        <v>0</v>
      </c>
      <c r="F8" s="34">
        <v>44</v>
      </c>
      <c r="G8" s="36">
        <v>8</v>
      </c>
      <c r="H8" s="1">
        <v>0</v>
      </c>
      <c r="I8" s="1">
        <v>0</v>
      </c>
      <c r="J8" s="1">
        <f t="shared" si="0"/>
        <v>54</v>
      </c>
      <c r="K8" s="12"/>
      <c r="N8"/>
    </row>
    <row r="9" spans="1:19" ht="15" customHeight="1" x14ac:dyDescent="0.25">
      <c r="A9" s="22" t="s">
        <v>15</v>
      </c>
      <c r="B9" s="23"/>
      <c r="C9" s="27">
        <v>25</v>
      </c>
      <c r="D9" s="29">
        <v>19</v>
      </c>
      <c r="E9" s="32">
        <v>1</v>
      </c>
      <c r="F9" s="34">
        <v>263</v>
      </c>
      <c r="G9" s="36">
        <v>155</v>
      </c>
      <c r="H9" s="1">
        <v>0</v>
      </c>
      <c r="I9" s="1">
        <v>5</v>
      </c>
      <c r="J9" s="1">
        <f t="shared" si="0"/>
        <v>468</v>
      </c>
      <c r="K9" s="12"/>
      <c r="N9"/>
    </row>
    <row r="10" spans="1:19" ht="15" customHeight="1" x14ac:dyDescent="0.25">
      <c r="A10" s="22" t="s">
        <v>16</v>
      </c>
      <c r="B10" s="23"/>
      <c r="C10" s="27">
        <v>37</v>
      </c>
      <c r="D10" s="29">
        <v>46</v>
      </c>
      <c r="E10" s="32">
        <v>3</v>
      </c>
      <c r="F10" s="34">
        <v>297</v>
      </c>
      <c r="G10" s="36">
        <v>146</v>
      </c>
      <c r="H10" s="1">
        <v>1</v>
      </c>
      <c r="I10" s="1">
        <v>3</v>
      </c>
      <c r="J10" s="1">
        <f t="shared" si="0"/>
        <v>533</v>
      </c>
      <c r="K10" s="12"/>
      <c r="N10"/>
    </row>
    <row r="11" spans="1:19" ht="15" customHeight="1" x14ac:dyDescent="0.25">
      <c r="A11" s="22" t="s">
        <v>17</v>
      </c>
      <c r="B11" s="23"/>
      <c r="C11" s="27">
        <v>26</v>
      </c>
      <c r="D11" s="29">
        <v>21</v>
      </c>
      <c r="E11" s="32">
        <v>3</v>
      </c>
      <c r="F11" s="34">
        <v>288</v>
      </c>
      <c r="G11" s="36">
        <v>189</v>
      </c>
      <c r="H11" s="1">
        <v>0</v>
      </c>
      <c r="I11" s="1">
        <v>2</v>
      </c>
      <c r="J11" s="1">
        <f t="shared" si="0"/>
        <v>529</v>
      </c>
      <c r="K11" s="12"/>
      <c r="N11"/>
    </row>
    <row r="12" spans="1:19" ht="15" customHeight="1" x14ac:dyDescent="0.25">
      <c r="A12" s="22" t="s">
        <v>18</v>
      </c>
      <c r="B12" s="23"/>
      <c r="C12" s="27">
        <v>2</v>
      </c>
      <c r="D12" s="29">
        <v>1</v>
      </c>
      <c r="E12" s="32">
        <v>0</v>
      </c>
      <c r="F12" s="34">
        <v>45</v>
      </c>
      <c r="G12" s="36">
        <v>12</v>
      </c>
      <c r="H12" s="1">
        <v>0</v>
      </c>
      <c r="I12" s="1">
        <v>0</v>
      </c>
      <c r="J12" s="1">
        <f t="shared" si="0"/>
        <v>60</v>
      </c>
      <c r="K12" s="12"/>
      <c r="N12"/>
    </row>
    <row r="13" spans="1:19" ht="15" customHeight="1" x14ac:dyDescent="0.25">
      <c r="A13" s="22" t="s">
        <v>19</v>
      </c>
      <c r="B13" s="23"/>
      <c r="C13" s="27">
        <v>18</v>
      </c>
      <c r="D13" s="29">
        <v>17</v>
      </c>
      <c r="E13" s="32">
        <v>3</v>
      </c>
      <c r="F13" s="34">
        <v>269</v>
      </c>
      <c r="G13" s="36">
        <v>116</v>
      </c>
      <c r="H13" s="1">
        <v>0</v>
      </c>
      <c r="I13" s="1">
        <v>5</v>
      </c>
      <c r="J13" s="1">
        <f t="shared" si="0"/>
        <v>428</v>
      </c>
      <c r="K13" s="12"/>
      <c r="N13"/>
    </row>
    <row r="14" spans="1:19" ht="15" customHeight="1" x14ac:dyDescent="0.25">
      <c r="A14" s="22" t="s">
        <v>20</v>
      </c>
      <c r="B14" s="23"/>
      <c r="C14" s="27">
        <v>23</v>
      </c>
      <c r="D14" s="29">
        <v>18</v>
      </c>
      <c r="E14" s="32">
        <v>2</v>
      </c>
      <c r="F14" s="34">
        <v>227</v>
      </c>
      <c r="G14" s="36">
        <v>122</v>
      </c>
      <c r="H14" s="1">
        <v>0</v>
      </c>
      <c r="I14" s="1">
        <v>1</v>
      </c>
      <c r="J14" s="1">
        <f t="shared" si="0"/>
        <v>393</v>
      </c>
      <c r="K14" s="12"/>
      <c r="N14"/>
    </row>
    <row r="15" spans="1:19" ht="15" customHeight="1" x14ac:dyDescent="0.25">
      <c r="A15" s="22" t="s">
        <v>21</v>
      </c>
      <c r="B15" s="23"/>
      <c r="C15" s="27">
        <v>20</v>
      </c>
      <c r="D15" s="29">
        <v>13</v>
      </c>
      <c r="E15" s="32">
        <v>1</v>
      </c>
      <c r="F15" s="34">
        <v>222</v>
      </c>
      <c r="G15" s="36">
        <v>86</v>
      </c>
      <c r="H15" s="1">
        <v>3</v>
      </c>
      <c r="I15" s="1">
        <v>1</v>
      </c>
      <c r="J15" s="1">
        <f t="shared" si="0"/>
        <v>346</v>
      </c>
      <c r="K15" s="12"/>
      <c r="N15"/>
    </row>
    <row r="16" spans="1:19" ht="15" customHeight="1" x14ac:dyDescent="0.25">
      <c r="A16" s="22" t="s">
        <v>22</v>
      </c>
      <c r="B16" s="23"/>
      <c r="C16" s="27">
        <v>3</v>
      </c>
      <c r="D16" s="29">
        <v>4</v>
      </c>
      <c r="E16" s="32">
        <v>2</v>
      </c>
      <c r="F16" s="34">
        <v>88</v>
      </c>
      <c r="G16" s="36">
        <v>29</v>
      </c>
      <c r="H16" s="1">
        <v>1</v>
      </c>
      <c r="I16" s="1">
        <v>2</v>
      </c>
      <c r="J16" s="1">
        <f t="shared" si="0"/>
        <v>129</v>
      </c>
      <c r="K16" s="12"/>
      <c r="N16"/>
    </row>
    <row r="17" spans="1:15" ht="15" customHeight="1" x14ac:dyDescent="0.25">
      <c r="A17" s="22" t="s">
        <v>25</v>
      </c>
      <c r="B17" s="23"/>
      <c r="C17" s="27">
        <v>3</v>
      </c>
      <c r="D17" s="29">
        <v>4</v>
      </c>
      <c r="E17" s="32">
        <v>1</v>
      </c>
      <c r="F17" s="34">
        <v>82</v>
      </c>
      <c r="G17" s="36">
        <v>31</v>
      </c>
      <c r="H17" s="1">
        <v>0</v>
      </c>
      <c r="I17" s="1">
        <v>0</v>
      </c>
      <c r="J17" s="1">
        <f t="shared" si="0"/>
        <v>121</v>
      </c>
      <c r="K17" s="12"/>
      <c r="N17"/>
    </row>
    <row r="18" spans="1:15" ht="15" customHeight="1" x14ac:dyDescent="0.25">
      <c r="A18" s="22" t="s">
        <v>26</v>
      </c>
      <c r="B18" s="23"/>
      <c r="C18" s="27">
        <v>29</v>
      </c>
      <c r="D18" s="29">
        <v>17</v>
      </c>
      <c r="E18" s="32">
        <v>6</v>
      </c>
      <c r="F18" s="34">
        <v>440</v>
      </c>
      <c r="G18" s="36">
        <v>143</v>
      </c>
      <c r="H18" s="1">
        <v>0</v>
      </c>
      <c r="I18" s="1">
        <v>1</v>
      </c>
      <c r="J18" s="1">
        <f t="shared" si="0"/>
        <v>636</v>
      </c>
      <c r="K18" s="12"/>
      <c r="N18"/>
    </row>
    <row r="19" spans="1:15" ht="15" customHeight="1" x14ac:dyDescent="0.25">
      <c r="A19" s="22" t="s">
        <v>27</v>
      </c>
      <c r="B19" s="23"/>
      <c r="C19" s="27">
        <v>130</v>
      </c>
      <c r="D19" s="29">
        <v>84</v>
      </c>
      <c r="E19" s="32">
        <v>15</v>
      </c>
      <c r="F19" s="34">
        <v>1488</v>
      </c>
      <c r="G19" s="36">
        <v>556</v>
      </c>
      <c r="H19" s="1">
        <v>8</v>
      </c>
      <c r="I19" s="1">
        <v>28</v>
      </c>
      <c r="J19" s="24">
        <f t="shared" si="0"/>
        <v>2309</v>
      </c>
      <c r="K19" s="12"/>
      <c r="N19"/>
    </row>
    <row r="20" spans="1:15" ht="15" x14ac:dyDescent="0.25">
      <c r="A20" s="22" t="s">
        <v>2</v>
      </c>
      <c r="B20" s="23"/>
      <c r="C20" s="27">
        <v>5</v>
      </c>
      <c r="D20" s="29">
        <v>1</v>
      </c>
      <c r="E20" s="32">
        <v>0</v>
      </c>
      <c r="F20" s="34">
        <v>27</v>
      </c>
      <c r="G20" s="36">
        <v>13</v>
      </c>
      <c r="H20" s="1">
        <v>0</v>
      </c>
      <c r="I20" s="1">
        <v>0</v>
      </c>
      <c r="J20" s="1">
        <f t="shared" si="0"/>
        <v>46</v>
      </c>
      <c r="K20" s="8"/>
    </row>
    <row r="21" spans="1:15" ht="24.75" customHeight="1" x14ac:dyDescent="0.25">
      <c r="A21" s="68" t="s">
        <v>23</v>
      </c>
      <c r="B21" s="69"/>
      <c r="C21" s="27">
        <v>21</v>
      </c>
      <c r="D21" s="29">
        <v>16</v>
      </c>
      <c r="E21" s="32">
        <v>5</v>
      </c>
      <c r="F21" s="34">
        <v>292</v>
      </c>
      <c r="G21" s="36">
        <v>79</v>
      </c>
      <c r="H21" s="1">
        <v>1</v>
      </c>
      <c r="I21" s="1">
        <v>2</v>
      </c>
      <c r="J21" s="1">
        <f t="shared" ref="J21" si="1">SUM(C21:I21)</f>
        <v>416</v>
      </c>
    </row>
    <row r="22" spans="1:15" ht="31.5" customHeight="1" x14ac:dyDescent="0.25">
      <c r="A22" s="68" t="s">
        <v>24</v>
      </c>
      <c r="B22" s="69"/>
      <c r="C22" s="27">
        <v>2</v>
      </c>
      <c r="D22" s="29">
        <v>1</v>
      </c>
      <c r="E22" s="32">
        <v>1</v>
      </c>
      <c r="F22" s="34">
        <v>24</v>
      </c>
      <c r="G22" s="36">
        <v>8</v>
      </c>
      <c r="H22" s="1">
        <v>1</v>
      </c>
      <c r="I22" s="1">
        <v>0</v>
      </c>
      <c r="J22" s="1">
        <f t="shared" si="0"/>
        <v>37</v>
      </c>
    </row>
    <row r="23" spans="1:15" ht="16.5" customHeight="1" x14ac:dyDescent="0.2">
      <c r="A23" s="67" t="s">
        <v>1</v>
      </c>
      <c r="B23" s="67"/>
      <c r="C23" s="43">
        <f t="shared" ref="C23:J23" si="2">SUM(C4:C22)</f>
        <v>452</v>
      </c>
      <c r="D23" s="44">
        <f t="shared" si="2"/>
        <v>304</v>
      </c>
      <c r="E23" s="45">
        <f t="shared" si="2"/>
        <v>52</v>
      </c>
      <c r="F23" s="46">
        <f t="shared" si="2"/>
        <v>4933</v>
      </c>
      <c r="G23" s="47">
        <f t="shared" si="2"/>
        <v>2188</v>
      </c>
      <c r="H23" s="48">
        <f t="shared" si="2"/>
        <v>16</v>
      </c>
      <c r="I23" s="48">
        <f t="shared" si="2"/>
        <v>56</v>
      </c>
      <c r="J23" s="48">
        <f t="shared" si="2"/>
        <v>8001</v>
      </c>
      <c r="K23" s="11"/>
    </row>
    <row r="24" spans="1:15" ht="18.75" x14ac:dyDescent="0.3">
      <c r="C24" s="2"/>
      <c r="D24" s="2"/>
      <c r="E24" s="2"/>
      <c r="F24" s="2"/>
      <c r="G24" s="2"/>
      <c r="H24" s="2"/>
      <c r="I24" s="2"/>
      <c r="J24" s="2"/>
      <c r="K24" s="9"/>
    </row>
    <row r="25" spans="1:15" ht="130.5" customHeight="1" x14ac:dyDescent="0.2">
      <c r="C25" s="2"/>
      <c r="D25" s="2"/>
      <c r="E25" s="2"/>
      <c r="F25" s="2"/>
      <c r="G25" s="2"/>
      <c r="H25" s="2"/>
      <c r="I25" s="2"/>
      <c r="J25" s="2"/>
      <c r="K25" s="10"/>
    </row>
    <row r="26" spans="1:15" ht="18" customHeight="1" x14ac:dyDescent="0.2">
      <c r="C26" s="2"/>
      <c r="D26" s="2"/>
      <c r="E26" s="2"/>
      <c r="F26" s="2"/>
      <c r="G26" s="2"/>
      <c r="H26" s="2"/>
      <c r="I26" s="2"/>
      <c r="J26" s="2"/>
      <c r="K26" s="13"/>
    </row>
    <row r="27" spans="1:15" ht="15" customHeight="1" x14ac:dyDescent="0.2">
      <c r="C27" s="2"/>
      <c r="D27" s="2"/>
      <c r="E27" s="2"/>
      <c r="F27" s="2"/>
      <c r="G27" s="2"/>
      <c r="H27" s="2"/>
      <c r="I27" s="2"/>
      <c r="J27" s="2"/>
      <c r="K27" s="12"/>
    </row>
    <row r="28" spans="1:15" ht="15" customHeight="1" x14ac:dyDescent="0.2">
      <c r="C28" s="2"/>
      <c r="D28" s="2"/>
      <c r="E28" s="2"/>
      <c r="F28" s="2"/>
      <c r="G28" s="2"/>
      <c r="H28" s="2"/>
      <c r="I28" s="2"/>
      <c r="J28" s="2"/>
      <c r="K28" s="12"/>
    </row>
    <row r="29" spans="1:15" ht="15" customHeight="1" x14ac:dyDescent="0.2">
      <c r="C29" s="2"/>
      <c r="D29" s="2"/>
      <c r="E29" s="2"/>
      <c r="F29" s="2"/>
      <c r="G29" s="2"/>
      <c r="H29" s="2"/>
      <c r="I29" s="2"/>
      <c r="J29" s="2"/>
      <c r="K29" s="12"/>
    </row>
    <row r="30" spans="1:15" ht="15" customHeight="1" x14ac:dyDescent="0.2">
      <c r="C30" s="2"/>
      <c r="D30" s="2"/>
      <c r="E30" s="2"/>
      <c r="F30" s="2"/>
      <c r="G30" s="2"/>
      <c r="H30" s="2"/>
      <c r="I30" s="2"/>
      <c r="J30" s="2"/>
      <c r="K30" s="12"/>
      <c r="O30" s="17"/>
    </row>
    <row r="31" spans="1:15" ht="15" customHeight="1" x14ac:dyDescent="0.2">
      <c r="C31" s="2"/>
      <c r="D31" s="2"/>
      <c r="E31" s="2"/>
      <c r="F31" s="2"/>
      <c r="G31" s="2"/>
      <c r="H31" s="2"/>
      <c r="I31" s="2"/>
      <c r="J31" s="2"/>
      <c r="K31" s="12"/>
    </row>
    <row r="32" spans="1:15" ht="15" customHeight="1" x14ac:dyDescent="0.2">
      <c r="C32" s="2"/>
      <c r="D32" s="2"/>
      <c r="E32" s="2"/>
      <c r="F32" s="2"/>
      <c r="G32" s="2"/>
      <c r="H32" s="2"/>
      <c r="I32" s="2"/>
      <c r="J32" s="2"/>
      <c r="K32" s="12"/>
    </row>
    <row r="33" spans="3:11" ht="15" customHeight="1" x14ac:dyDescent="0.2">
      <c r="C33" s="2"/>
      <c r="D33" s="2"/>
      <c r="E33" s="2"/>
      <c r="F33" s="2"/>
      <c r="G33" s="2"/>
      <c r="H33" s="2"/>
      <c r="I33" s="2"/>
      <c r="J33" s="2"/>
      <c r="K33" s="12"/>
    </row>
    <row r="34" spans="3:11" ht="15" customHeight="1" x14ac:dyDescent="0.2">
      <c r="C34" s="2"/>
      <c r="D34" s="2"/>
      <c r="E34" s="2"/>
      <c r="F34" s="2"/>
      <c r="G34" s="2"/>
      <c r="H34" s="2"/>
      <c r="I34" s="2"/>
      <c r="J34" s="2"/>
      <c r="K34" s="12"/>
    </row>
    <row r="35" spans="3:11" ht="15" customHeight="1" x14ac:dyDescent="0.2">
      <c r="C35" s="2"/>
      <c r="D35" s="2"/>
      <c r="E35" s="2"/>
      <c r="F35" s="2"/>
      <c r="G35" s="2"/>
      <c r="H35" s="2"/>
      <c r="I35" s="2"/>
      <c r="J35" s="2"/>
      <c r="K35" s="12"/>
    </row>
    <row r="36" spans="3:11" ht="15" customHeight="1" x14ac:dyDescent="0.2">
      <c r="C36" s="2"/>
      <c r="D36" s="2"/>
      <c r="E36" s="2"/>
      <c r="F36" s="2"/>
      <c r="G36" s="2"/>
      <c r="H36" s="2"/>
      <c r="I36" s="2"/>
      <c r="J36" s="2"/>
      <c r="K36" s="12"/>
    </row>
    <row r="37" spans="3:11" ht="15" customHeight="1" x14ac:dyDescent="0.2">
      <c r="C37" s="2"/>
      <c r="D37" s="2"/>
      <c r="E37" s="2"/>
      <c r="F37" s="2"/>
      <c r="G37" s="2"/>
      <c r="H37" s="2"/>
      <c r="I37" s="2"/>
      <c r="J37" s="2"/>
      <c r="K37" s="12"/>
    </row>
    <row r="38" spans="3:11" ht="15" customHeight="1" x14ac:dyDescent="0.2">
      <c r="C38" s="2"/>
      <c r="D38" s="2"/>
      <c r="E38" s="2"/>
      <c r="F38" s="2"/>
      <c r="G38" s="2"/>
      <c r="H38" s="2"/>
      <c r="I38" s="2"/>
      <c r="J38" s="2"/>
      <c r="K38" s="12"/>
    </row>
    <row r="39" spans="3:11" ht="15" customHeight="1" x14ac:dyDescent="0.2">
      <c r="C39" s="2"/>
      <c r="D39" s="2"/>
      <c r="E39" s="2"/>
      <c r="F39" s="2"/>
      <c r="G39" s="2"/>
      <c r="H39" s="2"/>
      <c r="I39" s="2"/>
      <c r="J39" s="2"/>
      <c r="K39" s="12"/>
    </row>
    <row r="40" spans="3:11" ht="15" customHeight="1" x14ac:dyDescent="0.2">
      <c r="C40" s="2"/>
      <c r="D40" s="2"/>
      <c r="E40" s="2"/>
      <c r="F40" s="2"/>
      <c r="G40" s="2"/>
      <c r="H40" s="2"/>
      <c r="I40" s="2"/>
      <c r="J40" s="2"/>
      <c r="K40" s="12"/>
    </row>
    <row r="41" spans="3:11" ht="15" customHeight="1" x14ac:dyDescent="0.2">
      <c r="C41" s="2"/>
      <c r="D41" s="2"/>
      <c r="E41" s="2"/>
      <c r="F41" s="2"/>
      <c r="G41" s="2"/>
      <c r="H41" s="2"/>
      <c r="I41" s="2"/>
      <c r="J41" s="2"/>
      <c r="K41" s="12"/>
    </row>
    <row r="42" spans="3:11" ht="15" customHeight="1" x14ac:dyDescent="0.2">
      <c r="C42" s="2"/>
      <c r="D42" s="2"/>
      <c r="E42" s="2"/>
      <c r="F42" s="2"/>
      <c r="G42" s="2"/>
      <c r="H42" s="2"/>
      <c r="I42" s="2"/>
      <c r="J42" s="2"/>
      <c r="K42" s="12"/>
    </row>
    <row r="43" spans="3:11" ht="15" customHeight="1" x14ac:dyDescent="0.2">
      <c r="C43" s="2"/>
      <c r="D43" s="2"/>
      <c r="E43" s="2"/>
      <c r="F43" s="2"/>
      <c r="G43" s="2"/>
      <c r="H43" s="2"/>
      <c r="I43" s="2"/>
      <c r="J43" s="2"/>
      <c r="K43" s="12"/>
    </row>
    <row r="44" spans="3:11" ht="15" customHeight="1" x14ac:dyDescent="0.2">
      <c r="C44" s="2"/>
      <c r="D44" s="2"/>
      <c r="E44" s="2"/>
      <c r="F44" s="2"/>
      <c r="G44" s="2"/>
      <c r="H44" s="2"/>
      <c r="I44" s="2"/>
      <c r="J44" s="2"/>
      <c r="K44" s="12"/>
    </row>
    <row r="45" spans="3:11" ht="15" customHeight="1" x14ac:dyDescent="0.2">
      <c r="C45" s="2"/>
      <c r="D45" s="2"/>
      <c r="E45" s="2"/>
      <c r="F45" s="2"/>
      <c r="G45" s="2"/>
      <c r="H45" s="2"/>
      <c r="I45" s="2"/>
      <c r="J45" s="2"/>
      <c r="K45" s="12"/>
    </row>
    <row r="46" spans="3:11" ht="15" customHeight="1" x14ac:dyDescent="0.2">
      <c r="C46" s="2"/>
      <c r="D46" s="2"/>
      <c r="E46" s="2"/>
      <c r="F46" s="2"/>
      <c r="G46" s="2"/>
      <c r="H46" s="2"/>
      <c r="I46" s="2"/>
      <c r="J46" s="2"/>
      <c r="K46" s="12"/>
    </row>
    <row r="47" spans="3:11" ht="15" customHeight="1" x14ac:dyDescent="0.2">
      <c r="C47" s="2"/>
      <c r="D47" s="2"/>
      <c r="E47" s="2"/>
      <c r="F47" s="2"/>
      <c r="G47" s="2"/>
      <c r="H47" s="2"/>
      <c r="I47" s="2"/>
      <c r="J47" s="2"/>
      <c r="K47" s="12"/>
    </row>
    <row r="48" spans="3:11" ht="15" customHeight="1" x14ac:dyDescent="0.2">
      <c r="C48" s="2"/>
      <c r="D48" s="2"/>
      <c r="E48" s="2"/>
      <c r="F48" s="2"/>
      <c r="G48" s="2"/>
      <c r="H48" s="2"/>
      <c r="I48" s="2"/>
      <c r="J48" s="2"/>
      <c r="K48" s="12"/>
    </row>
    <row r="49" spans="3:17" ht="15" customHeight="1" x14ac:dyDescent="0.2">
      <c r="C49" s="2"/>
      <c r="D49" s="2"/>
      <c r="E49" s="2"/>
      <c r="F49" s="2"/>
      <c r="G49" s="2"/>
      <c r="H49" s="2"/>
      <c r="I49" s="2"/>
      <c r="J49" s="2"/>
      <c r="K49" s="12"/>
    </row>
    <row r="50" spans="3:17" ht="15" customHeight="1" x14ac:dyDescent="0.2">
      <c r="C50" s="2"/>
      <c r="D50" s="2"/>
      <c r="E50" s="2"/>
      <c r="F50" s="2"/>
      <c r="G50" s="2"/>
      <c r="H50" s="2"/>
      <c r="I50" s="2"/>
      <c r="J50" s="2"/>
      <c r="K50" s="12"/>
    </row>
    <row r="51" spans="3:17" ht="15" customHeight="1" x14ac:dyDescent="0.2">
      <c r="C51" s="2"/>
      <c r="D51" s="2"/>
      <c r="E51" s="2"/>
      <c r="F51" s="2"/>
      <c r="G51" s="2"/>
      <c r="H51" s="2"/>
      <c r="I51" s="2"/>
      <c r="J51" s="2"/>
      <c r="K51" s="12"/>
    </row>
    <row r="52" spans="3:17" ht="15" customHeight="1" x14ac:dyDescent="0.2">
      <c r="C52" s="2"/>
      <c r="D52" s="2"/>
      <c r="E52" s="2"/>
      <c r="F52" s="2"/>
      <c r="G52" s="2"/>
      <c r="H52" s="2"/>
      <c r="I52" s="2"/>
      <c r="J52" s="2"/>
      <c r="K52" s="12"/>
    </row>
    <row r="53" spans="3:17" ht="15" customHeight="1" x14ac:dyDescent="0.2">
      <c r="C53" s="2"/>
      <c r="D53" s="2"/>
      <c r="E53" s="2"/>
      <c r="F53" s="2"/>
      <c r="G53" s="2"/>
      <c r="H53" s="2"/>
      <c r="I53" s="2"/>
      <c r="J53" s="2"/>
      <c r="K53" s="12"/>
    </row>
    <row r="54" spans="3:17" ht="15" customHeight="1" x14ac:dyDescent="0.2">
      <c r="C54" s="2"/>
      <c r="D54" s="2"/>
      <c r="E54" s="2"/>
      <c r="F54" s="2"/>
      <c r="G54" s="2"/>
      <c r="H54" s="2"/>
      <c r="I54" s="2"/>
      <c r="J54" s="2"/>
      <c r="K54" s="12"/>
    </row>
    <row r="55" spans="3:17" ht="15" customHeight="1" x14ac:dyDescent="0.2">
      <c r="C55" s="2"/>
      <c r="D55" s="2"/>
      <c r="E55" s="2"/>
      <c r="F55" s="2"/>
      <c r="G55" s="2"/>
      <c r="H55" s="2"/>
      <c r="I55" s="2"/>
      <c r="J55" s="2"/>
      <c r="K55" s="12"/>
    </row>
    <row r="56" spans="3:17" ht="15" customHeight="1" x14ac:dyDescent="0.2">
      <c r="C56" s="2"/>
      <c r="D56" s="2"/>
      <c r="E56" s="2"/>
      <c r="F56" s="2"/>
      <c r="G56" s="2"/>
      <c r="H56" s="2"/>
      <c r="I56" s="2"/>
      <c r="J56" s="2"/>
      <c r="K56" s="12"/>
    </row>
    <row r="57" spans="3:17" ht="15" customHeight="1" x14ac:dyDescent="0.2">
      <c r="C57" s="2"/>
      <c r="D57" s="2"/>
      <c r="E57" s="2"/>
      <c r="F57" s="2"/>
      <c r="G57" s="2"/>
      <c r="H57" s="2"/>
      <c r="I57" s="2"/>
      <c r="J57" s="2"/>
      <c r="K57" s="12"/>
    </row>
    <row r="58" spans="3:17" ht="15" customHeight="1" x14ac:dyDescent="0.2">
      <c r="C58" s="2"/>
      <c r="D58" s="2"/>
      <c r="E58" s="2"/>
      <c r="F58" s="2"/>
      <c r="G58" s="2"/>
      <c r="H58" s="2"/>
      <c r="I58" s="2"/>
      <c r="J58" s="2"/>
      <c r="K58" s="12"/>
    </row>
    <row r="59" spans="3:17" ht="15" customHeight="1" x14ac:dyDescent="0.2">
      <c r="C59" s="2"/>
      <c r="D59" s="2"/>
      <c r="E59" s="2"/>
      <c r="F59" s="2"/>
      <c r="G59" s="2"/>
      <c r="H59" s="2"/>
      <c r="I59" s="2"/>
      <c r="J59" s="2"/>
      <c r="K59" s="12"/>
    </row>
    <row r="60" spans="3:17" ht="15" customHeight="1" x14ac:dyDescent="0.2">
      <c r="C60" s="2"/>
      <c r="D60" s="2"/>
      <c r="E60" s="2"/>
      <c r="F60" s="2"/>
      <c r="G60" s="2"/>
      <c r="H60" s="2"/>
      <c r="I60" s="2"/>
      <c r="J60" s="2"/>
      <c r="K60" s="12"/>
    </row>
    <row r="61" spans="3:17" ht="15" customHeight="1" x14ac:dyDescent="0.2">
      <c r="C61" s="2"/>
      <c r="D61" s="2"/>
      <c r="E61" s="2"/>
      <c r="F61" s="2"/>
      <c r="G61" s="2"/>
      <c r="H61" s="2"/>
      <c r="I61" s="2"/>
      <c r="J61" s="2"/>
      <c r="K61" s="12"/>
    </row>
    <row r="62" spans="3:17" ht="15" customHeight="1" x14ac:dyDescent="0.2">
      <c r="C62" s="2"/>
      <c r="D62" s="2"/>
      <c r="E62" s="2"/>
      <c r="F62" s="2"/>
      <c r="G62" s="2"/>
      <c r="H62" s="2"/>
      <c r="I62" s="2"/>
      <c r="J62" s="2"/>
      <c r="K62" s="12"/>
    </row>
    <row r="63" spans="3:17" ht="15" customHeight="1" x14ac:dyDescent="0.2">
      <c r="C63" s="2"/>
      <c r="D63" s="2"/>
      <c r="E63" s="2"/>
      <c r="F63" s="2"/>
      <c r="G63" s="2"/>
      <c r="H63" s="2"/>
      <c r="I63" s="2"/>
      <c r="J63" s="2"/>
      <c r="K63" s="12"/>
    </row>
    <row r="64" spans="3:17" ht="15" customHeight="1" x14ac:dyDescent="0.2">
      <c r="C64" s="2"/>
      <c r="D64" s="2"/>
      <c r="E64" s="2"/>
      <c r="F64" s="2"/>
      <c r="G64" s="2"/>
      <c r="H64" s="2"/>
      <c r="I64" s="2"/>
      <c r="J64" s="2"/>
      <c r="K64" s="8"/>
      <c r="L64" s="7"/>
      <c r="M64" s="15"/>
      <c r="N64" s="8"/>
      <c r="O64" s="7"/>
      <c r="P64" s="7"/>
      <c r="Q64" s="16"/>
    </row>
    <row r="65" spans="3:16" ht="15" customHeight="1" x14ac:dyDescent="0.2">
      <c r="C65" s="2"/>
      <c r="D65" s="2"/>
      <c r="E65" s="2"/>
      <c r="F65" s="2"/>
      <c r="G65" s="2"/>
      <c r="H65" s="2"/>
      <c r="I65" s="2"/>
      <c r="J65" s="2"/>
      <c r="K65" s="8"/>
    </row>
    <row r="66" spans="3:16" x14ac:dyDescent="0.2">
      <c r="C66" s="2"/>
      <c r="D66" s="2"/>
      <c r="E66" s="2"/>
      <c r="F66" s="2"/>
      <c r="G66" s="2"/>
      <c r="H66" s="2"/>
      <c r="I66" s="2"/>
      <c r="J66" s="2"/>
      <c r="K66" s="8"/>
    </row>
    <row r="67" spans="3:16" ht="28.5" customHeight="1" x14ac:dyDescent="0.2">
      <c r="C67" s="2"/>
      <c r="D67" s="2"/>
      <c r="E67" s="2"/>
      <c r="F67" s="2"/>
      <c r="G67" s="2"/>
      <c r="H67" s="2"/>
      <c r="I67" s="2"/>
      <c r="J67" s="2"/>
    </row>
    <row r="68" spans="3:16" ht="28.5" customHeight="1" x14ac:dyDescent="0.2">
      <c r="C68" s="2"/>
      <c r="D68" s="2"/>
      <c r="E68" s="2"/>
      <c r="F68" s="2"/>
      <c r="G68" s="2"/>
      <c r="H68" s="2"/>
      <c r="I68" s="2"/>
      <c r="J68" s="2"/>
    </row>
    <row r="69" spans="3:16" ht="15" x14ac:dyDescent="0.25">
      <c r="C69" s="2"/>
      <c r="D69" s="2"/>
      <c r="E69" s="2"/>
      <c r="F69" s="2"/>
      <c r="G69" s="2"/>
      <c r="H69" s="2"/>
      <c r="I69" s="2"/>
      <c r="J69" s="2"/>
      <c r="K69" s="14"/>
    </row>
    <row r="72" spans="3:16" ht="15" x14ac:dyDescent="0.2">
      <c r="K72" s="2"/>
      <c r="O72" s="18"/>
      <c r="P72" s="18"/>
    </row>
  </sheetData>
  <mergeCells count="6">
    <mergeCell ref="A1:D1"/>
    <mergeCell ref="A2:J2"/>
    <mergeCell ref="A3:B3"/>
    <mergeCell ref="A23:B23"/>
    <mergeCell ref="A21:B21"/>
    <mergeCell ref="A22:B22"/>
  </mergeCells>
  <pageMargins left="0.7" right="0.7" top="0.75" bottom="0.75" header="0.3" footer="0.3"/>
  <pageSetup paperSize="5" scale="69" fitToHeight="0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46"/>
  <sheetViews>
    <sheetView workbookViewId="0">
      <selection activeCell="M3" sqref="M3"/>
    </sheetView>
  </sheetViews>
  <sheetFormatPr defaultRowHeight="15" x14ac:dyDescent="0.25"/>
  <cols>
    <col min="2" max="2" width="36.5703125" customWidth="1"/>
    <col min="8" max="11" width="12.7109375" customWidth="1"/>
  </cols>
  <sheetData>
    <row r="1" spans="1:11" ht="26.25" x14ac:dyDescent="0.25">
      <c r="A1" s="70" t="s">
        <v>9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8.75" x14ac:dyDescent="0.3">
      <c r="A2" s="72" t="s">
        <v>28</v>
      </c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1" ht="110.25" customHeight="1" x14ac:dyDescent="0.25">
      <c r="A3" s="65" t="s">
        <v>0</v>
      </c>
      <c r="B3" s="66"/>
      <c r="C3" s="55" t="str">
        <f>' Results by Polling Place'!C3</f>
        <v>DEBATTISTA, Donovan
(MLP/PLM)</v>
      </c>
      <c r="D3" s="56" t="str">
        <f>' Results by Polling Place'!D3</f>
        <v>GEDDERT, Nicolas
(GPM/PVM)</v>
      </c>
      <c r="E3" s="57" t="str">
        <f>' Results by Polling Place'!E3</f>
        <v>LOMBANA, German
(CPC-M/PCC-M)</v>
      </c>
      <c r="F3" s="58" t="str">
        <f>' Results by Polling Place'!F3</f>
        <v>MALOWAY, Jim
(NDP/NPD)</v>
      </c>
      <c r="G3" s="59" t="str">
        <f>' Results by Polling Place'!G3</f>
        <v>OKELLO, Joshua
(PC)</v>
      </c>
      <c r="H3" s="60" t="s">
        <v>30</v>
      </c>
      <c r="I3" s="60" t="s">
        <v>31</v>
      </c>
      <c r="J3" s="60" t="s">
        <v>32</v>
      </c>
      <c r="K3" s="60" t="s">
        <v>33</v>
      </c>
    </row>
    <row r="4" spans="1:11" x14ac:dyDescent="0.25">
      <c r="A4" s="61">
        <v>1</v>
      </c>
      <c r="B4" s="20"/>
      <c r="C4" s="28">
        <v>1</v>
      </c>
      <c r="D4" s="30">
        <v>8</v>
      </c>
      <c r="E4" s="31">
        <v>0</v>
      </c>
      <c r="F4" s="33">
        <v>83</v>
      </c>
      <c r="G4" s="35">
        <v>85</v>
      </c>
      <c r="H4" s="5">
        <v>1</v>
      </c>
      <c r="I4" s="5">
        <v>1</v>
      </c>
      <c r="J4" s="5">
        <f t="shared" ref="J4:J45" si="0">SUM(C4:I4)</f>
        <v>179</v>
      </c>
      <c r="K4" s="5">
        <v>483</v>
      </c>
    </row>
    <row r="5" spans="1:11" x14ac:dyDescent="0.25">
      <c r="A5" s="62">
        <v>2</v>
      </c>
      <c r="B5" s="19"/>
      <c r="C5" s="28">
        <v>21</v>
      </c>
      <c r="D5" s="30">
        <v>6</v>
      </c>
      <c r="E5" s="31">
        <v>2</v>
      </c>
      <c r="F5" s="33">
        <v>68</v>
      </c>
      <c r="G5" s="35">
        <v>61</v>
      </c>
      <c r="H5" s="5">
        <v>0</v>
      </c>
      <c r="I5" s="5">
        <v>1</v>
      </c>
      <c r="J5" s="5">
        <f t="shared" si="0"/>
        <v>159</v>
      </c>
      <c r="K5" s="5">
        <v>453</v>
      </c>
    </row>
    <row r="6" spans="1:11" x14ac:dyDescent="0.25">
      <c r="A6" s="62">
        <v>3</v>
      </c>
      <c r="B6" s="19"/>
      <c r="C6" s="28">
        <v>19</v>
      </c>
      <c r="D6" s="30">
        <v>9</v>
      </c>
      <c r="E6" s="31">
        <v>1</v>
      </c>
      <c r="F6" s="33">
        <v>79</v>
      </c>
      <c r="G6" s="35">
        <v>53</v>
      </c>
      <c r="H6" s="5">
        <v>0</v>
      </c>
      <c r="I6" s="5">
        <v>0</v>
      </c>
      <c r="J6" s="5">
        <f t="shared" si="0"/>
        <v>161</v>
      </c>
      <c r="K6" s="5">
        <v>514</v>
      </c>
    </row>
    <row r="7" spans="1:11" x14ac:dyDescent="0.25">
      <c r="A7" s="61">
        <v>4</v>
      </c>
      <c r="B7" s="19"/>
      <c r="C7" s="28">
        <v>6</v>
      </c>
      <c r="D7" s="30">
        <v>2</v>
      </c>
      <c r="E7" s="31">
        <v>0</v>
      </c>
      <c r="F7" s="33">
        <v>69</v>
      </c>
      <c r="G7" s="35">
        <v>46</v>
      </c>
      <c r="H7" s="5">
        <v>0</v>
      </c>
      <c r="I7" s="5">
        <v>1</v>
      </c>
      <c r="J7" s="5">
        <f t="shared" si="0"/>
        <v>124</v>
      </c>
      <c r="K7" s="5">
        <v>456</v>
      </c>
    </row>
    <row r="8" spans="1:11" x14ac:dyDescent="0.25">
      <c r="A8" s="62">
        <v>5</v>
      </c>
      <c r="B8" s="19"/>
      <c r="C8" s="28">
        <v>4</v>
      </c>
      <c r="D8" s="30">
        <v>3</v>
      </c>
      <c r="E8" s="31">
        <v>1</v>
      </c>
      <c r="F8" s="33">
        <v>79</v>
      </c>
      <c r="G8" s="35">
        <v>49</v>
      </c>
      <c r="H8" s="5">
        <v>0</v>
      </c>
      <c r="I8" s="5">
        <v>1</v>
      </c>
      <c r="J8" s="5">
        <f t="shared" si="0"/>
        <v>137</v>
      </c>
      <c r="K8" s="5">
        <v>453</v>
      </c>
    </row>
    <row r="9" spans="1:11" x14ac:dyDescent="0.25">
      <c r="A9" s="62">
        <v>6</v>
      </c>
      <c r="B9" s="19"/>
      <c r="C9" s="28">
        <v>8</v>
      </c>
      <c r="D9" s="30">
        <v>6</v>
      </c>
      <c r="E9" s="31">
        <v>1</v>
      </c>
      <c r="F9" s="33">
        <v>74</v>
      </c>
      <c r="G9" s="35">
        <v>51</v>
      </c>
      <c r="H9" s="5">
        <v>0</v>
      </c>
      <c r="I9" s="5">
        <v>0</v>
      </c>
      <c r="J9" s="5">
        <f t="shared" si="0"/>
        <v>140</v>
      </c>
      <c r="K9" s="5">
        <v>435</v>
      </c>
    </row>
    <row r="10" spans="1:11" x14ac:dyDescent="0.25">
      <c r="A10" s="61">
        <v>7</v>
      </c>
      <c r="B10" s="19"/>
      <c r="C10" s="28">
        <v>9</v>
      </c>
      <c r="D10" s="30">
        <v>5</v>
      </c>
      <c r="E10" s="31">
        <v>1</v>
      </c>
      <c r="F10" s="33">
        <v>83</v>
      </c>
      <c r="G10" s="35">
        <v>57</v>
      </c>
      <c r="H10" s="5">
        <v>0</v>
      </c>
      <c r="I10" s="5">
        <v>2</v>
      </c>
      <c r="J10" s="5">
        <f t="shared" si="0"/>
        <v>157</v>
      </c>
      <c r="K10" s="5">
        <v>472</v>
      </c>
    </row>
    <row r="11" spans="1:11" x14ac:dyDescent="0.25">
      <c r="A11" s="62">
        <v>8</v>
      </c>
      <c r="B11" s="19"/>
      <c r="C11" s="28">
        <v>10</v>
      </c>
      <c r="D11" s="30">
        <v>9</v>
      </c>
      <c r="E11" s="31">
        <v>0</v>
      </c>
      <c r="F11" s="33">
        <v>105</v>
      </c>
      <c r="G11" s="35">
        <v>69</v>
      </c>
      <c r="H11" s="5">
        <v>0</v>
      </c>
      <c r="I11" s="5">
        <v>2</v>
      </c>
      <c r="J11" s="5">
        <f t="shared" si="0"/>
        <v>195</v>
      </c>
      <c r="K11" s="5">
        <v>525</v>
      </c>
    </row>
    <row r="12" spans="1:11" x14ac:dyDescent="0.25">
      <c r="A12" s="62">
        <v>9</v>
      </c>
      <c r="B12" s="19"/>
      <c r="C12" s="28">
        <v>10</v>
      </c>
      <c r="D12" s="30">
        <v>3</v>
      </c>
      <c r="E12" s="31">
        <v>1</v>
      </c>
      <c r="F12" s="33">
        <v>64</v>
      </c>
      <c r="G12" s="35">
        <v>46</v>
      </c>
      <c r="H12" s="5">
        <v>0</v>
      </c>
      <c r="I12" s="5">
        <v>0</v>
      </c>
      <c r="J12" s="5">
        <f t="shared" si="0"/>
        <v>124</v>
      </c>
      <c r="K12" s="5">
        <v>449</v>
      </c>
    </row>
    <row r="13" spans="1:11" x14ac:dyDescent="0.25">
      <c r="A13" s="61">
        <v>10</v>
      </c>
      <c r="B13" s="19"/>
      <c r="C13" s="28">
        <v>5</v>
      </c>
      <c r="D13" s="30">
        <v>13</v>
      </c>
      <c r="E13" s="31">
        <v>0</v>
      </c>
      <c r="F13" s="33">
        <v>77</v>
      </c>
      <c r="G13" s="35">
        <v>37</v>
      </c>
      <c r="H13" s="5">
        <v>0</v>
      </c>
      <c r="I13" s="5">
        <v>0</v>
      </c>
      <c r="J13" s="5">
        <f t="shared" si="0"/>
        <v>132</v>
      </c>
      <c r="K13" s="5">
        <v>390</v>
      </c>
    </row>
    <row r="14" spans="1:11" x14ac:dyDescent="0.25">
      <c r="A14" s="62">
        <v>11</v>
      </c>
      <c r="B14" s="19"/>
      <c r="C14" s="28">
        <v>14</v>
      </c>
      <c r="D14" s="30">
        <v>5</v>
      </c>
      <c r="E14" s="31">
        <v>0</v>
      </c>
      <c r="F14" s="33">
        <v>77</v>
      </c>
      <c r="G14" s="35">
        <v>50</v>
      </c>
      <c r="H14" s="5">
        <v>0</v>
      </c>
      <c r="I14" s="5">
        <v>1</v>
      </c>
      <c r="J14" s="5">
        <f t="shared" si="0"/>
        <v>147</v>
      </c>
      <c r="K14" s="5">
        <v>438</v>
      </c>
    </row>
    <row r="15" spans="1:11" x14ac:dyDescent="0.25">
      <c r="A15" s="62">
        <v>12</v>
      </c>
      <c r="B15" s="19"/>
      <c r="C15" s="28">
        <v>11</v>
      </c>
      <c r="D15" s="30">
        <v>5</v>
      </c>
      <c r="E15" s="31">
        <v>1</v>
      </c>
      <c r="F15" s="33">
        <v>81</v>
      </c>
      <c r="G15" s="35">
        <v>45</v>
      </c>
      <c r="H15" s="5">
        <v>1</v>
      </c>
      <c r="I15" s="5">
        <v>0</v>
      </c>
      <c r="J15" s="5">
        <f t="shared" si="0"/>
        <v>144</v>
      </c>
      <c r="K15" s="5">
        <v>513</v>
      </c>
    </row>
    <row r="16" spans="1:11" x14ac:dyDescent="0.25">
      <c r="A16" s="61">
        <v>13</v>
      </c>
      <c r="B16" s="19"/>
      <c r="C16" s="28">
        <v>5</v>
      </c>
      <c r="D16" s="30">
        <v>3</v>
      </c>
      <c r="E16" s="31">
        <v>0</v>
      </c>
      <c r="F16" s="33">
        <v>68</v>
      </c>
      <c r="G16" s="35">
        <v>46</v>
      </c>
      <c r="H16" s="5">
        <v>0</v>
      </c>
      <c r="I16" s="5">
        <v>0</v>
      </c>
      <c r="J16" s="5">
        <f t="shared" si="0"/>
        <v>122</v>
      </c>
      <c r="K16" s="5">
        <v>467</v>
      </c>
    </row>
    <row r="17" spans="1:12" x14ac:dyDescent="0.25">
      <c r="A17" s="62">
        <v>14</v>
      </c>
      <c r="B17" s="19"/>
      <c r="C17" s="28">
        <v>9</v>
      </c>
      <c r="D17" s="30">
        <v>5</v>
      </c>
      <c r="E17" s="31">
        <v>1</v>
      </c>
      <c r="F17" s="33">
        <v>86</v>
      </c>
      <c r="G17" s="35">
        <v>41</v>
      </c>
      <c r="H17" s="5">
        <v>0</v>
      </c>
      <c r="I17" s="5">
        <v>1</v>
      </c>
      <c r="J17" s="5">
        <f t="shared" si="0"/>
        <v>143</v>
      </c>
      <c r="K17" s="5">
        <v>448</v>
      </c>
    </row>
    <row r="18" spans="1:12" x14ac:dyDescent="0.25">
      <c r="A18" s="62">
        <v>15</v>
      </c>
      <c r="B18" s="19"/>
      <c r="C18" s="28">
        <v>7</v>
      </c>
      <c r="D18" s="30">
        <v>9</v>
      </c>
      <c r="E18" s="31">
        <v>0</v>
      </c>
      <c r="F18" s="33">
        <v>81</v>
      </c>
      <c r="G18" s="35">
        <v>37</v>
      </c>
      <c r="H18" s="5">
        <v>0</v>
      </c>
      <c r="I18" s="5">
        <v>1</v>
      </c>
      <c r="J18" s="5">
        <f t="shared" si="0"/>
        <v>135</v>
      </c>
      <c r="K18" s="5">
        <v>422</v>
      </c>
    </row>
    <row r="19" spans="1:12" x14ac:dyDescent="0.25">
      <c r="A19" s="61">
        <v>16</v>
      </c>
      <c r="B19" s="19"/>
      <c r="C19" s="28">
        <v>8</v>
      </c>
      <c r="D19" s="30">
        <v>1</v>
      </c>
      <c r="E19" s="31">
        <v>1</v>
      </c>
      <c r="F19" s="33">
        <v>57</v>
      </c>
      <c r="G19" s="35">
        <v>30</v>
      </c>
      <c r="H19" s="5">
        <v>0</v>
      </c>
      <c r="I19" s="5">
        <v>0</v>
      </c>
      <c r="J19" s="5">
        <f t="shared" si="0"/>
        <v>97</v>
      </c>
      <c r="K19" s="5">
        <v>442</v>
      </c>
    </row>
    <row r="20" spans="1:12" x14ac:dyDescent="0.25">
      <c r="A20" s="62">
        <v>17</v>
      </c>
      <c r="B20" s="19"/>
      <c r="C20" s="28">
        <v>9</v>
      </c>
      <c r="D20" s="30">
        <v>0</v>
      </c>
      <c r="E20" s="31">
        <v>2</v>
      </c>
      <c r="F20" s="33">
        <v>64</v>
      </c>
      <c r="G20" s="35">
        <v>37</v>
      </c>
      <c r="H20" s="5">
        <v>0</v>
      </c>
      <c r="I20" s="5">
        <v>0</v>
      </c>
      <c r="J20" s="5">
        <f t="shared" si="0"/>
        <v>112</v>
      </c>
      <c r="K20" s="5">
        <v>469</v>
      </c>
    </row>
    <row r="21" spans="1:12" x14ac:dyDescent="0.25">
      <c r="A21" s="62">
        <v>18</v>
      </c>
      <c r="B21" s="19"/>
      <c r="C21" s="28">
        <v>11</v>
      </c>
      <c r="D21" s="30">
        <v>1</v>
      </c>
      <c r="E21" s="31">
        <v>0</v>
      </c>
      <c r="F21" s="33">
        <v>73</v>
      </c>
      <c r="G21" s="35">
        <v>43</v>
      </c>
      <c r="H21" s="5">
        <v>0</v>
      </c>
      <c r="I21" s="5">
        <v>3</v>
      </c>
      <c r="J21" s="5">
        <f t="shared" si="0"/>
        <v>131</v>
      </c>
      <c r="K21" s="5">
        <v>453</v>
      </c>
    </row>
    <row r="22" spans="1:12" x14ac:dyDescent="0.25">
      <c r="A22" s="61">
        <v>19</v>
      </c>
      <c r="B22" s="19"/>
      <c r="C22" s="28">
        <v>6</v>
      </c>
      <c r="D22" s="30">
        <v>8</v>
      </c>
      <c r="E22" s="31">
        <v>0</v>
      </c>
      <c r="F22" s="33">
        <v>63</v>
      </c>
      <c r="G22" s="35">
        <v>32</v>
      </c>
      <c r="H22" s="5">
        <v>1</v>
      </c>
      <c r="I22" s="5">
        <v>0</v>
      </c>
      <c r="J22" s="5">
        <f t="shared" si="0"/>
        <v>110</v>
      </c>
      <c r="K22" s="5">
        <v>451</v>
      </c>
    </row>
    <row r="23" spans="1:12" x14ac:dyDescent="0.25">
      <c r="A23" s="62">
        <v>20</v>
      </c>
      <c r="B23" s="21"/>
      <c r="C23" s="28">
        <v>2</v>
      </c>
      <c r="D23" s="30">
        <v>1</v>
      </c>
      <c r="E23" s="31">
        <v>0</v>
      </c>
      <c r="F23" s="33">
        <v>45</v>
      </c>
      <c r="G23" s="35">
        <v>13</v>
      </c>
      <c r="H23" s="5">
        <v>0</v>
      </c>
      <c r="I23" s="5">
        <v>0</v>
      </c>
      <c r="J23" s="5">
        <f t="shared" si="0"/>
        <v>61</v>
      </c>
      <c r="K23" s="5">
        <v>108</v>
      </c>
    </row>
    <row r="24" spans="1:12" x14ac:dyDescent="0.25">
      <c r="A24" s="62">
        <v>21</v>
      </c>
      <c r="B24" s="21"/>
      <c r="C24" s="28">
        <v>4</v>
      </c>
      <c r="D24" s="30">
        <v>2</v>
      </c>
      <c r="E24" s="31">
        <v>0</v>
      </c>
      <c r="F24" s="33">
        <v>93</v>
      </c>
      <c r="G24" s="35">
        <v>22</v>
      </c>
      <c r="H24" s="5">
        <v>2</v>
      </c>
      <c r="I24" s="5">
        <v>0</v>
      </c>
      <c r="J24" s="5">
        <f t="shared" si="0"/>
        <v>123</v>
      </c>
      <c r="K24" s="5">
        <v>498</v>
      </c>
    </row>
    <row r="25" spans="1:12" x14ac:dyDescent="0.25">
      <c r="A25" s="61">
        <v>22</v>
      </c>
      <c r="B25" s="21"/>
      <c r="C25" s="28">
        <v>10</v>
      </c>
      <c r="D25" s="30">
        <v>3</v>
      </c>
      <c r="E25" s="31">
        <v>0</v>
      </c>
      <c r="F25" s="33">
        <v>63</v>
      </c>
      <c r="G25" s="35">
        <v>16</v>
      </c>
      <c r="H25" s="5">
        <v>0</v>
      </c>
      <c r="I25" s="5">
        <v>0</v>
      </c>
      <c r="J25" s="5">
        <f t="shared" si="0"/>
        <v>92</v>
      </c>
      <c r="K25" s="5">
        <v>491</v>
      </c>
    </row>
    <row r="26" spans="1:12" x14ac:dyDescent="0.25">
      <c r="A26" s="62">
        <v>23</v>
      </c>
      <c r="B26" s="19"/>
      <c r="C26" s="28">
        <v>3</v>
      </c>
      <c r="D26" s="30">
        <v>2</v>
      </c>
      <c r="E26" s="31">
        <v>0</v>
      </c>
      <c r="F26" s="33">
        <v>62</v>
      </c>
      <c r="G26" s="35">
        <v>38</v>
      </c>
      <c r="H26" s="5">
        <v>0</v>
      </c>
      <c r="I26" s="5">
        <v>1</v>
      </c>
      <c r="J26" s="5">
        <f t="shared" si="0"/>
        <v>106</v>
      </c>
      <c r="K26" s="5">
        <v>502</v>
      </c>
    </row>
    <row r="27" spans="1:12" x14ac:dyDescent="0.25">
      <c r="A27" s="62">
        <v>24</v>
      </c>
      <c r="B27" s="19"/>
      <c r="C27" s="28">
        <v>4</v>
      </c>
      <c r="D27" s="30">
        <v>1</v>
      </c>
      <c r="E27" s="31">
        <v>0</v>
      </c>
      <c r="F27" s="33">
        <v>56</v>
      </c>
      <c r="G27" s="35">
        <v>18</v>
      </c>
      <c r="H27" s="5">
        <v>0</v>
      </c>
      <c r="I27" s="5">
        <v>0</v>
      </c>
      <c r="J27" s="5">
        <f t="shared" si="0"/>
        <v>79</v>
      </c>
      <c r="K27" s="5">
        <v>484</v>
      </c>
    </row>
    <row r="28" spans="1:12" x14ac:dyDescent="0.25">
      <c r="A28" s="61">
        <v>25</v>
      </c>
      <c r="B28" s="19"/>
      <c r="C28" s="28">
        <v>2</v>
      </c>
      <c r="D28" s="30">
        <v>1</v>
      </c>
      <c r="E28" s="31">
        <v>2</v>
      </c>
      <c r="F28" s="33">
        <v>59</v>
      </c>
      <c r="G28" s="35">
        <v>22</v>
      </c>
      <c r="H28" s="5">
        <v>0</v>
      </c>
      <c r="I28" s="5">
        <v>2</v>
      </c>
      <c r="J28" s="5">
        <f t="shared" si="0"/>
        <v>88</v>
      </c>
      <c r="K28" s="5">
        <v>426</v>
      </c>
    </row>
    <row r="29" spans="1:12" x14ac:dyDescent="0.25">
      <c r="A29" s="62">
        <v>26</v>
      </c>
      <c r="B29" s="19"/>
      <c r="C29" s="28">
        <v>6</v>
      </c>
      <c r="D29" s="30">
        <v>13</v>
      </c>
      <c r="E29" s="31">
        <v>1</v>
      </c>
      <c r="F29" s="33">
        <v>84</v>
      </c>
      <c r="G29" s="35">
        <v>32</v>
      </c>
      <c r="H29" s="5">
        <v>1</v>
      </c>
      <c r="I29" s="5">
        <v>2</v>
      </c>
      <c r="J29" s="5">
        <f t="shared" si="0"/>
        <v>139</v>
      </c>
      <c r="K29" s="5">
        <v>376</v>
      </c>
    </row>
    <row r="30" spans="1:12" x14ac:dyDescent="0.25">
      <c r="A30" s="62">
        <v>27</v>
      </c>
      <c r="B30" s="21"/>
      <c r="C30" s="28">
        <v>19</v>
      </c>
      <c r="D30" s="30">
        <v>20</v>
      </c>
      <c r="E30" s="31">
        <v>1</v>
      </c>
      <c r="F30" s="33">
        <v>131</v>
      </c>
      <c r="G30" s="35">
        <v>81</v>
      </c>
      <c r="H30" s="5">
        <v>0</v>
      </c>
      <c r="I30" s="5">
        <v>0</v>
      </c>
      <c r="J30" s="5">
        <f t="shared" si="0"/>
        <v>252</v>
      </c>
      <c r="K30" s="5">
        <v>599</v>
      </c>
    </row>
    <row r="31" spans="1:12" x14ac:dyDescent="0.25">
      <c r="A31" s="61">
        <v>28</v>
      </c>
      <c r="B31" s="21"/>
      <c r="C31" s="28">
        <v>5</v>
      </c>
      <c r="D31" s="30">
        <v>4</v>
      </c>
      <c r="E31" s="31">
        <v>0</v>
      </c>
      <c r="F31" s="33">
        <v>75</v>
      </c>
      <c r="G31" s="35">
        <v>40</v>
      </c>
      <c r="H31" s="5">
        <v>0</v>
      </c>
      <c r="I31" s="5">
        <v>2</v>
      </c>
      <c r="J31" s="5">
        <f t="shared" si="0"/>
        <v>126</v>
      </c>
      <c r="K31" s="5">
        <v>523</v>
      </c>
    </row>
    <row r="32" spans="1:12" x14ac:dyDescent="0.25">
      <c r="A32" s="62">
        <v>29</v>
      </c>
      <c r="B32" s="21"/>
      <c r="C32" s="28">
        <v>3</v>
      </c>
      <c r="D32" s="30">
        <v>4</v>
      </c>
      <c r="E32" s="31">
        <v>2</v>
      </c>
      <c r="F32" s="33">
        <v>80</v>
      </c>
      <c r="G32" s="35">
        <v>31</v>
      </c>
      <c r="H32" s="5">
        <v>0</v>
      </c>
      <c r="I32" s="5">
        <v>1</v>
      </c>
      <c r="J32" s="5">
        <f t="shared" si="0"/>
        <v>121</v>
      </c>
      <c r="K32" s="5">
        <v>530</v>
      </c>
      <c r="L32" s="3"/>
    </row>
    <row r="33" spans="1:11" x14ac:dyDescent="0.25">
      <c r="A33" s="62">
        <v>30</v>
      </c>
      <c r="B33" s="21"/>
      <c r="C33" s="28">
        <v>3</v>
      </c>
      <c r="D33" s="30">
        <v>0</v>
      </c>
      <c r="E33" s="31">
        <v>1</v>
      </c>
      <c r="F33" s="33">
        <v>38</v>
      </c>
      <c r="G33" s="35">
        <v>10</v>
      </c>
      <c r="H33" s="5">
        <v>0</v>
      </c>
      <c r="I33" s="5">
        <v>0</v>
      </c>
      <c r="J33" s="5">
        <f t="shared" si="0"/>
        <v>52</v>
      </c>
      <c r="K33" s="5">
        <v>185</v>
      </c>
    </row>
    <row r="34" spans="1:11" x14ac:dyDescent="0.25">
      <c r="A34" s="61">
        <v>31</v>
      </c>
      <c r="B34" s="21"/>
      <c r="C34" s="28">
        <v>2</v>
      </c>
      <c r="D34" s="30">
        <v>3</v>
      </c>
      <c r="E34" s="31">
        <v>0</v>
      </c>
      <c r="F34" s="33">
        <v>28</v>
      </c>
      <c r="G34" s="35">
        <v>18</v>
      </c>
      <c r="H34" s="5">
        <v>0</v>
      </c>
      <c r="I34" s="5">
        <v>1</v>
      </c>
      <c r="J34" s="5">
        <f t="shared" si="0"/>
        <v>52</v>
      </c>
      <c r="K34" s="5">
        <v>173</v>
      </c>
    </row>
    <row r="35" spans="1:11" x14ac:dyDescent="0.25">
      <c r="A35" s="62">
        <v>32</v>
      </c>
      <c r="B35" s="21"/>
      <c r="C35" s="28">
        <v>2</v>
      </c>
      <c r="D35" s="30">
        <v>2</v>
      </c>
      <c r="E35" s="31">
        <v>1</v>
      </c>
      <c r="F35" s="33">
        <v>96</v>
      </c>
      <c r="G35" s="35">
        <v>23</v>
      </c>
      <c r="H35" s="5">
        <v>0</v>
      </c>
      <c r="I35" s="5">
        <v>0</v>
      </c>
      <c r="J35" s="5">
        <f t="shared" si="0"/>
        <v>124</v>
      </c>
      <c r="K35" s="5">
        <v>509</v>
      </c>
    </row>
    <row r="36" spans="1:11" x14ac:dyDescent="0.25">
      <c r="A36" s="62">
        <v>33</v>
      </c>
      <c r="B36" s="19"/>
      <c r="C36" s="28">
        <v>3</v>
      </c>
      <c r="D36" s="30">
        <v>7</v>
      </c>
      <c r="E36" s="31">
        <v>2</v>
      </c>
      <c r="F36" s="33">
        <v>69</v>
      </c>
      <c r="G36" s="35">
        <v>22</v>
      </c>
      <c r="H36" s="5">
        <v>0</v>
      </c>
      <c r="I36" s="5">
        <v>0</v>
      </c>
      <c r="J36" s="5">
        <f t="shared" si="0"/>
        <v>103</v>
      </c>
      <c r="K36" s="5">
        <v>424</v>
      </c>
    </row>
    <row r="37" spans="1:11" x14ac:dyDescent="0.25">
      <c r="A37" s="61">
        <v>34</v>
      </c>
      <c r="B37" s="19"/>
      <c r="C37" s="28">
        <v>3</v>
      </c>
      <c r="D37" s="30">
        <v>0</v>
      </c>
      <c r="E37" s="31">
        <v>2</v>
      </c>
      <c r="F37" s="33">
        <v>71</v>
      </c>
      <c r="G37" s="35">
        <v>16</v>
      </c>
      <c r="H37" s="5">
        <v>0</v>
      </c>
      <c r="I37" s="5">
        <v>0</v>
      </c>
      <c r="J37" s="5">
        <f t="shared" si="0"/>
        <v>92</v>
      </c>
      <c r="K37" s="5">
        <v>463</v>
      </c>
    </row>
    <row r="38" spans="1:11" x14ac:dyDescent="0.25">
      <c r="A38" s="62">
        <v>35</v>
      </c>
      <c r="B38" s="19"/>
      <c r="C38" s="28">
        <v>0</v>
      </c>
      <c r="D38" s="30">
        <v>0</v>
      </c>
      <c r="E38" s="31">
        <v>0</v>
      </c>
      <c r="F38" s="33">
        <v>30</v>
      </c>
      <c r="G38" s="35">
        <v>6</v>
      </c>
      <c r="H38" s="5">
        <v>0</v>
      </c>
      <c r="I38" s="5">
        <v>0</v>
      </c>
      <c r="J38" s="5">
        <f t="shared" si="0"/>
        <v>36</v>
      </c>
      <c r="K38" s="5">
        <v>137</v>
      </c>
    </row>
    <row r="39" spans="1:11" x14ac:dyDescent="0.25">
      <c r="A39" s="62">
        <v>36</v>
      </c>
      <c r="B39" s="19"/>
      <c r="C39" s="28">
        <v>9</v>
      </c>
      <c r="D39" s="30">
        <v>7</v>
      </c>
      <c r="E39" s="31">
        <v>0</v>
      </c>
      <c r="F39" s="33">
        <v>67</v>
      </c>
      <c r="G39" s="35">
        <v>35</v>
      </c>
      <c r="H39" s="5">
        <v>0</v>
      </c>
      <c r="I39" s="5">
        <v>1</v>
      </c>
      <c r="J39" s="5">
        <f t="shared" si="0"/>
        <v>119</v>
      </c>
      <c r="K39" s="5">
        <v>563</v>
      </c>
    </row>
    <row r="40" spans="1:11" x14ac:dyDescent="0.25">
      <c r="A40" s="61">
        <v>37</v>
      </c>
      <c r="B40" s="19"/>
      <c r="C40" s="28">
        <v>12</v>
      </c>
      <c r="D40" s="30">
        <v>14</v>
      </c>
      <c r="E40" s="31">
        <v>1</v>
      </c>
      <c r="F40" s="33">
        <v>84</v>
      </c>
      <c r="G40" s="35">
        <v>31</v>
      </c>
      <c r="H40" s="5">
        <v>0</v>
      </c>
      <c r="I40" s="5">
        <v>1</v>
      </c>
      <c r="J40" s="5">
        <f t="shared" si="0"/>
        <v>143</v>
      </c>
      <c r="K40" s="5">
        <v>497</v>
      </c>
    </row>
    <row r="41" spans="1:11" x14ac:dyDescent="0.25">
      <c r="A41" s="22" t="s">
        <v>26</v>
      </c>
      <c r="B41" s="23"/>
      <c r="C41" s="28">
        <v>29</v>
      </c>
      <c r="D41" s="30">
        <v>17</v>
      </c>
      <c r="E41" s="31">
        <v>6</v>
      </c>
      <c r="F41" s="33">
        <v>440</v>
      </c>
      <c r="G41" s="35">
        <v>143</v>
      </c>
      <c r="H41" s="5">
        <v>0</v>
      </c>
      <c r="I41" s="5">
        <v>1</v>
      </c>
      <c r="J41" s="5">
        <f t="shared" si="0"/>
        <v>636</v>
      </c>
      <c r="K41" s="5">
        <v>0</v>
      </c>
    </row>
    <row r="42" spans="1:11" x14ac:dyDescent="0.25">
      <c r="A42" s="22" t="s">
        <v>27</v>
      </c>
      <c r="B42" s="23"/>
      <c r="C42" s="28">
        <v>130</v>
      </c>
      <c r="D42" s="30">
        <v>84</v>
      </c>
      <c r="E42" s="31">
        <v>15</v>
      </c>
      <c r="F42" s="33">
        <v>1488</v>
      </c>
      <c r="G42" s="35">
        <v>556</v>
      </c>
      <c r="H42" s="5">
        <v>8</v>
      </c>
      <c r="I42" s="5">
        <v>28</v>
      </c>
      <c r="J42" s="24">
        <f t="shared" si="0"/>
        <v>2309</v>
      </c>
      <c r="K42" s="5">
        <v>0</v>
      </c>
    </row>
    <row r="43" spans="1:11" x14ac:dyDescent="0.25">
      <c r="A43" s="75" t="s">
        <v>2</v>
      </c>
      <c r="B43" s="76"/>
      <c r="C43" s="27">
        <v>5</v>
      </c>
      <c r="D43" s="29">
        <v>1</v>
      </c>
      <c r="E43" s="31">
        <v>0</v>
      </c>
      <c r="F43" s="34">
        <v>27</v>
      </c>
      <c r="G43" s="36">
        <v>13</v>
      </c>
      <c r="H43" s="1">
        <v>0</v>
      </c>
      <c r="I43" s="1">
        <v>0</v>
      </c>
      <c r="J43" s="5">
        <f t="shared" si="0"/>
        <v>46</v>
      </c>
      <c r="K43" s="5">
        <v>0</v>
      </c>
    </row>
    <row r="44" spans="1:11" ht="30" customHeight="1" x14ac:dyDescent="0.25">
      <c r="A44" s="68" t="s">
        <v>23</v>
      </c>
      <c r="B44" s="69"/>
      <c r="C44" s="28">
        <v>21</v>
      </c>
      <c r="D44" s="30">
        <v>16</v>
      </c>
      <c r="E44" s="31">
        <v>5</v>
      </c>
      <c r="F44" s="33">
        <v>292</v>
      </c>
      <c r="G44" s="35">
        <v>79</v>
      </c>
      <c r="H44" s="5">
        <v>1</v>
      </c>
      <c r="I44" s="5">
        <v>2</v>
      </c>
      <c r="J44" s="5">
        <f t="shared" si="0"/>
        <v>416</v>
      </c>
      <c r="K44" s="5">
        <v>0</v>
      </c>
    </row>
    <row r="45" spans="1:11" ht="30" customHeight="1" x14ac:dyDescent="0.25">
      <c r="A45" s="68" t="s">
        <v>24</v>
      </c>
      <c r="B45" s="69"/>
      <c r="C45" s="28">
        <v>2</v>
      </c>
      <c r="D45" s="30">
        <v>1</v>
      </c>
      <c r="E45" s="31">
        <v>1</v>
      </c>
      <c r="F45" s="33">
        <v>24</v>
      </c>
      <c r="G45" s="35">
        <v>8</v>
      </c>
      <c r="H45" s="5">
        <v>1</v>
      </c>
      <c r="I45" s="5">
        <v>0</v>
      </c>
      <c r="J45" s="5">
        <f t="shared" si="0"/>
        <v>37</v>
      </c>
      <c r="K45" s="5">
        <v>0</v>
      </c>
    </row>
    <row r="46" spans="1:11" x14ac:dyDescent="0.25">
      <c r="A46" s="71" t="s">
        <v>1</v>
      </c>
      <c r="B46" s="71"/>
      <c r="C46" s="49">
        <f t="shared" ref="C46:K46" si="1">SUM(C4:C45)</f>
        <v>452</v>
      </c>
      <c r="D46" s="50">
        <f t="shared" si="1"/>
        <v>304</v>
      </c>
      <c r="E46" s="51">
        <f t="shared" si="1"/>
        <v>52</v>
      </c>
      <c r="F46" s="52">
        <f t="shared" si="1"/>
        <v>4933</v>
      </c>
      <c r="G46" s="53">
        <f t="shared" si="1"/>
        <v>2188</v>
      </c>
      <c r="H46" s="54">
        <f t="shared" si="1"/>
        <v>16</v>
      </c>
      <c r="I46" s="54">
        <f t="shared" si="1"/>
        <v>56</v>
      </c>
      <c r="J46" s="54">
        <f t="shared" si="1"/>
        <v>8001</v>
      </c>
      <c r="K46" s="54">
        <f t="shared" si="1"/>
        <v>16221</v>
      </c>
    </row>
  </sheetData>
  <mergeCells count="7">
    <mergeCell ref="A1:K1"/>
    <mergeCell ref="A3:B3"/>
    <mergeCell ref="A46:B46"/>
    <mergeCell ref="A2:K2"/>
    <mergeCell ref="A45:B45"/>
    <mergeCell ref="A44:B44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Results by Polling Place</vt:lpstr>
      <vt:lpstr>Results by Voting Area</vt:lpstr>
      <vt:lpstr>' 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2023-10-13T04:25:34Z</cp:lastPrinted>
  <dcterms:created xsi:type="dcterms:W3CDTF">2022-12-01T22:35:39Z</dcterms:created>
  <dcterms:modified xsi:type="dcterms:W3CDTF">2024-03-20T14:21:15Z</dcterms:modified>
</cp:coreProperties>
</file>